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омитетская 6" sheetId="1" r:id="rId1"/>
    <sheet name="Комитетская 6(2019)" sheetId="2" r:id="rId2"/>
    <sheet name="Комитетская 6(2020)" sheetId="3" r:id="rId3"/>
    <sheet name="Комитетская 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6'!#REF!,'Комитетская 6'!#REF!</definedName>
    <definedName name="Z_6E36EA37_049E_4FAE_B719_2847CD16F858_.wvu.Rows" localSheetId="0" hidden="1">'Комитетская 6'!$42:$45</definedName>
    <definedName name="Z_73C0D023_21BD_4441_8EFA_957546C15799_.wvu.Cols" localSheetId="0" hidden="1">'Комитетская 6'!#REF!,'Комитетская 6'!#REF!</definedName>
    <definedName name="Z_73C0D023_21BD_4441_8EFA_957546C15799_.wvu.Rows" localSheetId="0" hidden="1">'Комитетская 6'!$42:$45</definedName>
    <definedName name="_xlnm.Print_Area" localSheetId="0">'Комитетская 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49" i="3"/>
  <c r="F48" i="3"/>
  <c r="F47" i="3"/>
  <c r="F42" i="3"/>
  <c r="F41" i="3"/>
  <c r="F39" i="3"/>
  <c r="F38" i="3"/>
  <c r="F37" i="3"/>
  <c r="F36" i="3"/>
  <c r="F33" i="3" s="1"/>
  <c r="F35" i="3"/>
  <c r="F32" i="3"/>
  <c r="F31" i="3"/>
  <c r="F30" i="3"/>
  <c r="F29" i="3"/>
  <c r="F28" i="3"/>
  <c r="F26" i="3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4" l="1"/>
  <c r="F59" i="4" s="1"/>
  <c r="F51" i="3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<sst xmlns="http://schemas.openxmlformats.org/spreadsheetml/2006/main" count="242" uniqueCount="79">
  <si>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</si>
  <si>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</si>
  <si>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</si>
  <si>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</si>
  <si>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</si>
  <si>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</si>
  <si>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</si>
  <si>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</si>
  <si>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</si>
  <si>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</si>
  <si>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</si>
  <si>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</si>
  <si>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</si>
  <si>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</si>
  <si>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</si>
  <si>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</si>
  <si>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</si>
  <si>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</si>
  <si>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</si>
  <si>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</si>
  <si>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</si>
  <si>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</si>
  <si>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</si>
  <si>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</si>
  <si>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</si>
  <si>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</si>
  <si>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</si>
  <si>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</si>
  <si>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</si>
  <si>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</si>
  <si>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</si>
  <si>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</si>
  <si>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</si>
  <si>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</si>
  <si>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</si>
  <si>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</si>
  <si>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</si>
  <si>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</si>
  <si>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Комитетская 6 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</si>
  <si>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</si>
  <si>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</si>
  <si>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</si>
  <si>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</si>
  <si>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</si>
  <si>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</si>
  <si>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</si>
  <si>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</si>
  <si>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</si>
  <si>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</si>
  <si>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</si>
  <si>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</si>
  <si>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</si>
  <si>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</si>
  <si>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</si>
  <si>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</si>
  <si>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</si>
  <si>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</si>
  <si>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</si>
  <si>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</si>
  <si>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</si>
  <si>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</si>
  <si>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</si>
  <si>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</si>
  <si>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</si>
  <si>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</si>
  <si>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</si>
  <si>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</si>
  <si>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</si>
  <si>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</si>
  <si>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</si>
  <si>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</si>
  <si>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</si>
  <si>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</si>
  <si>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</si>
  <si>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</si>
  <si>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</si>
  <si>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</si>
  <si>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</si>
  <si>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"Ц УК 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</si>
</sst>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4">
          <cell r="W474">
            <v>0</v>
          </cell>
          <cell r="X474">
            <v>0</v>
          </cell>
          <cell r="Y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Y474">
            <v>0</v>
          </cell>
          <cell r="BB474">
            <v>0</v>
          </cell>
          <cell r="BC474">
            <v>0</v>
          </cell>
          <cell r="CN474">
            <v>311.67658498223284</v>
          </cell>
          <cell r="CO474">
            <v>63.880104375490887</v>
          </cell>
          <cell r="CP474">
            <v>0</v>
          </cell>
          <cell r="DB474">
            <v>0</v>
          </cell>
          <cell r="DG474">
            <v>266.20831802410282</v>
          </cell>
          <cell r="DU474">
            <v>0</v>
          </cell>
          <cell r="DV474">
            <v>0</v>
          </cell>
          <cell r="DW474">
            <v>0</v>
          </cell>
          <cell r="EK474">
            <v>0</v>
          </cell>
          <cell r="EQ474">
            <v>16.577615618961076</v>
          </cell>
          <cell r="FB474">
            <v>4530.9676143867873</v>
          </cell>
          <cell r="FC474">
            <v>926.60087702904764</v>
          </cell>
          <cell r="FD474">
            <v>0</v>
          </cell>
          <cell r="FL474">
            <v>0</v>
          </cell>
          <cell r="FS474">
            <v>3666.6548659765449</v>
          </cell>
          <cell r="FX474">
            <v>0</v>
          </cell>
          <cell r="FY474">
            <v>0</v>
          </cell>
          <cell r="FZ474">
            <v>0</v>
          </cell>
          <cell r="GG474">
            <v>0</v>
          </cell>
          <cell r="GL474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4">
          <cell r="W474">
            <v>292.74970247784148</v>
          </cell>
          <cell r="X474">
            <v>90.097383604611267</v>
          </cell>
          <cell r="Y474">
            <v>0</v>
          </cell>
          <cell r="AK474">
            <v>0</v>
          </cell>
          <cell r="AV474">
            <v>2058.0430000000001</v>
          </cell>
          <cell r="AY474">
            <v>1305.2139022677118</v>
          </cell>
          <cell r="BM474">
            <v>0</v>
          </cell>
          <cell r="BN474">
            <v>0</v>
          </cell>
          <cell r="CN474">
            <v>357.86927047103256</v>
          </cell>
          <cell r="CO474">
            <v>110.93947384602006</v>
          </cell>
          <cell r="CP474">
            <v>0</v>
          </cell>
          <cell r="DB474">
            <v>0</v>
          </cell>
          <cell r="DG474">
            <v>517.32863426030269</v>
          </cell>
          <cell r="DU474">
            <v>0</v>
          </cell>
          <cell r="DV474">
            <v>0</v>
          </cell>
          <cell r="DW474">
            <v>0</v>
          </cell>
          <cell r="EL474">
            <v>0</v>
          </cell>
          <cell r="EQ474">
            <v>0</v>
          </cell>
          <cell r="FB474">
            <v>0</v>
          </cell>
          <cell r="FC474">
            <v>0</v>
          </cell>
          <cell r="FD474">
            <v>0</v>
          </cell>
          <cell r="FL474">
            <v>0</v>
          </cell>
          <cell r="FS474">
            <v>0</v>
          </cell>
          <cell r="FX474">
            <v>0</v>
          </cell>
          <cell r="FY474">
            <v>0</v>
          </cell>
          <cell r="FZ474">
            <v>0</v>
          </cell>
          <cell r="GG474">
            <v>0</v>
          </cell>
          <cell r="GL474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4">
          <cell r="W474">
            <v>140.74734362355417</v>
          </cell>
          <cell r="X474">
            <v>35.642736731296246</v>
          </cell>
          <cell r="Y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Y474">
            <v>559.17377303810952</v>
          </cell>
          <cell r="BM474">
            <v>0</v>
          </cell>
          <cell r="CN474">
            <v>219.51125604094182</v>
          </cell>
          <cell r="CO474">
            <v>68.048489372691961</v>
          </cell>
          <cell r="CP474">
            <v>0</v>
          </cell>
          <cell r="DB474">
            <v>0</v>
          </cell>
          <cell r="DF474">
            <v>199.92794765651169</v>
          </cell>
          <cell r="DU474">
            <v>0</v>
          </cell>
          <cell r="DV474">
            <v>0</v>
          </cell>
          <cell r="DW474">
            <v>0</v>
          </cell>
          <cell r="EK474">
            <v>0</v>
          </cell>
          <cell r="EP474">
            <v>0</v>
          </cell>
          <cell r="FB474">
            <v>0</v>
          </cell>
          <cell r="FC474">
            <v>0</v>
          </cell>
          <cell r="FD474">
            <v>0</v>
          </cell>
          <cell r="FE474">
            <v>0</v>
          </cell>
          <cell r="FL474">
            <v>0</v>
          </cell>
          <cell r="FS474">
            <v>0</v>
          </cell>
          <cell r="FX474">
            <v>0</v>
          </cell>
          <cell r="FY474">
            <v>0</v>
          </cell>
          <cell r="FZ474">
            <v>0</v>
          </cell>
          <cell r="GG474">
            <v>0</v>
          </cell>
          <cell r="GL474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4">
          <cell r="W474">
            <v>26.209327986827891</v>
          </cell>
          <cell r="X474">
            <v>6.3892165557556782</v>
          </cell>
          <cell r="Y474">
            <v>0</v>
          </cell>
          <cell r="AV474">
            <v>0</v>
          </cell>
          <cell r="AY474">
            <v>99.75376000409436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CN474">
            <v>237.35810605925207</v>
          </cell>
          <cell r="CO474">
            <v>66.15341583346779</v>
          </cell>
          <cell r="CP474">
            <v>455.41450000000003</v>
          </cell>
          <cell r="DB474">
            <v>0</v>
          </cell>
          <cell r="DG474">
            <v>214.22686114229938</v>
          </cell>
          <cell r="DL474">
            <v>0</v>
          </cell>
          <cell r="DP474">
            <v>0</v>
          </cell>
          <cell r="DT474">
            <v>0</v>
          </cell>
          <cell r="DU474">
            <v>0</v>
          </cell>
          <cell r="DV474">
            <v>0</v>
          </cell>
          <cell r="DX474">
            <v>0</v>
          </cell>
          <cell r="DY474">
            <v>0</v>
          </cell>
          <cell r="DZ474">
            <v>0</v>
          </cell>
          <cell r="EA474">
            <v>0</v>
          </cell>
          <cell r="EB474">
            <v>0</v>
          </cell>
          <cell r="EC474">
            <v>1366.4482499999999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P474">
            <v>0</v>
          </cell>
          <cell r="EU474">
            <v>1120.98</v>
          </cell>
          <cell r="EW474">
            <v>0</v>
          </cell>
          <cell r="EY474">
            <v>0</v>
          </cell>
          <cell r="FA474">
            <v>0</v>
          </cell>
          <cell r="FL474">
            <v>0</v>
          </cell>
          <cell r="FS474">
            <v>0</v>
          </cell>
          <cell r="FV474">
            <v>0</v>
          </cell>
          <cell r="FZ474">
            <v>0</v>
          </cell>
          <cell r="GG474">
            <v>0</v>
          </cell>
          <cell r="GL47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24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36328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62159.38</v>
      </c>
      <c r="F9" s="16">
        <f t="shared" ref="F9:G9" si="0">SUM(F10:F14)</f>
        <v>34537.51</v>
      </c>
      <c r="G9" s="16">
        <f t="shared" si="0"/>
        <v>79173.69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34669.9</v>
      </c>
      <c r="F10" s="17">
        <v>18213.02</v>
      </c>
      <c r="G10" s="18">
        <v>59046.09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>
        <v>8283.2999999999993</v>
      </c>
      <c r="F12" s="17">
        <v>4915.55</v>
      </c>
      <c r="G12" s="18">
        <v>6050.57</v>
      </c>
    </row>
    <row r="13" spans="1:8" ht="13.5" customHeight="1" x14ac:dyDescent="0.35">
      <c r="A13" s="41" t="s">
        <v>12</v>
      </c>
      <c r="B13" s="42"/>
      <c r="C13" s="42"/>
      <c r="D13" s="43"/>
      <c r="E13" s="17">
        <v>19206.18</v>
      </c>
      <c r="F13" s="17">
        <v>11408.94</v>
      </c>
      <c r="G13" s="18">
        <v>14077.03</v>
      </c>
    </row>
    <row r="14" spans="1:8" ht="14.4" customHeight="1" x14ac:dyDescent="0.35">
      <c r="A14" s="59" t="s">
        <v>13</v>
      </c>
      <c r="B14" s="59"/>
      <c r="C14" s="59"/>
      <c r="D14" s="59"/>
      <c r="E14" s="17"/>
      <c r="F14" s="17"/>
      <c r="G14" s="18"/>
    </row>
    <row r="15" spans="1:8" ht="15" x14ac:dyDescent="0.3">
      <c r="A15" s="67" t="s">
        <v>42</v>
      </c>
      <c r="B15" s="68"/>
      <c r="C15" s="68"/>
      <c r="D15" s="69"/>
      <c r="E15" s="33">
        <f>SUM(E16:E19)</f>
        <v>6299.16</v>
      </c>
      <c r="F15" s="33">
        <f t="shared" ref="F15:G15" si="1">SUM(F16:F19)</f>
        <v>4596.37</v>
      </c>
      <c r="G15" s="33">
        <f t="shared" si="1"/>
        <v>9395.1</v>
      </c>
    </row>
    <row r="16" spans="1:8" ht="33.65" customHeight="1" x14ac:dyDescent="0.35">
      <c r="A16" s="70" t="s">
        <v>44</v>
      </c>
      <c r="B16" s="71"/>
      <c r="C16" s="71"/>
      <c r="D16" s="72"/>
      <c r="E16" s="17">
        <v>6299.16</v>
      </c>
      <c r="F16" s="17">
        <v>4596.37</v>
      </c>
      <c r="G16" s="18">
        <v>9395.1</v>
      </c>
    </row>
    <row r="17" spans="1:13" ht="15.5" x14ac:dyDescent="0.35">
      <c r="A17" s="59" t="s">
        <v>45</v>
      </c>
      <c r="B17" s="59"/>
      <c r="C17" s="59"/>
      <c r="D17" s="59"/>
      <c r="E17" s="17"/>
      <c r="F17" s="17"/>
      <c r="G17" s="18"/>
    </row>
    <row r="18" spans="1:13" ht="15.5" x14ac:dyDescent="0.35">
      <c r="A18" s="59" t="s">
        <v>46</v>
      </c>
      <c r="B18" s="59"/>
      <c r="C18" s="59"/>
      <c r="D18" s="59"/>
      <c r="E18" s="17"/>
      <c r="F18" s="17"/>
      <c r="G18" s="18"/>
    </row>
    <row r="19" spans="1:13" ht="15.5" x14ac:dyDescent="0.35">
      <c r="A19" s="59" t="s">
        <v>47</v>
      </c>
      <c r="B19" s="59"/>
      <c r="C19" s="59"/>
      <c r="D19" s="59"/>
      <c r="E19" s="17"/>
      <c r="F19" s="17"/>
      <c r="G19" s="18"/>
    </row>
    <row r="20" spans="1:13" ht="15" x14ac:dyDescent="0.3">
      <c r="A20" s="58" t="s">
        <v>14</v>
      </c>
      <c r="B20" s="58"/>
      <c r="C20" s="58"/>
      <c r="D20" s="58"/>
      <c r="E20" s="33">
        <f>E21</f>
        <v>0</v>
      </c>
      <c r="F20" s="33">
        <f t="shared" ref="F20:G20" si="2">F21</f>
        <v>0</v>
      </c>
      <c r="G20" s="33">
        <f t="shared" si="2"/>
        <v>0</v>
      </c>
    </row>
    <row r="21" spans="1:13" ht="15.5" x14ac:dyDescent="0.35">
      <c r="A21" s="59" t="s">
        <v>15</v>
      </c>
      <c r="B21" s="59"/>
      <c r="C21" s="59"/>
      <c r="D21" s="59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43</v>
      </c>
      <c r="B23" s="23"/>
      <c r="C23" s="23"/>
      <c r="D23" s="23"/>
      <c r="E23" s="24"/>
      <c r="F23" s="13"/>
    </row>
    <row r="24" spans="1:13" ht="15.5" x14ac:dyDescent="0.35">
      <c r="A24" s="60" t="s">
        <v>52</v>
      </c>
      <c r="B24" s="60"/>
      <c r="C24" s="60"/>
      <c r="D24" s="60"/>
      <c r="E24" s="60"/>
      <c r="F24" s="17">
        <v>-21123.811060123062</v>
      </c>
      <c r="G24" s="19"/>
    </row>
    <row r="25" spans="1:13" ht="15.75" customHeight="1" x14ac:dyDescent="0.3">
      <c r="A25" s="61" t="s">
        <v>30</v>
      </c>
      <c r="B25" s="62"/>
      <c r="C25" s="62"/>
      <c r="D25" s="62"/>
      <c r="E25" s="63"/>
      <c r="F25" s="56">
        <f>SUM(F27:F31)</f>
        <v>0</v>
      </c>
    </row>
    <row r="26" spans="1:13" ht="28.5" customHeight="1" x14ac:dyDescent="0.3">
      <c r="A26" s="64"/>
      <c r="B26" s="65"/>
      <c r="C26" s="65"/>
      <c r="D26" s="65"/>
      <c r="E26" s="66"/>
      <c r="F26" s="57"/>
    </row>
    <row r="27" spans="1:13" ht="15.5" hidden="1" x14ac:dyDescent="0.35">
      <c r="A27" s="73" t="s">
        <v>16</v>
      </c>
      <c r="B27" s="74"/>
      <c r="C27" s="74"/>
      <c r="D27" s="74"/>
      <c r="E27" s="75"/>
      <c r="F27" s="25">
        <f>'[1]УК ВР декабрь нар'!W474</f>
        <v>0</v>
      </c>
      <c r="M27" s="30"/>
    </row>
    <row r="28" spans="1:13" ht="15.5" hidden="1" x14ac:dyDescent="0.35">
      <c r="A28" s="73" t="s">
        <v>31</v>
      </c>
      <c r="B28" s="74"/>
      <c r="C28" s="74"/>
      <c r="D28" s="74"/>
      <c r="E28" s="75"/>
      <c r="F28" s="25">
        <f>'[1]УК ВР декабрь нар'!X474</f>
        <v>0</v>
      </c>
    </row>
    <row r="29" spans="1:13" ht="15.5" hidden="1" x14ac:dyDescent="0.35">
      <c r="A29" s="73" t="s">
        <v>18</v>
      </c>
      <c r="B29" s="74"/>
      <c r="C29" s="74"/>
      <c r="D29" s="74"/>
      <c r="E29" s="75"/>
      <c r="F29" s="25">
        <f>'[1]УК ВР декабрь нар'!Y474</f>
        <v>0</v>
      </c>
    </row>
    <row r="30" spans="1:13" ht="15.5" hidden="1" x14ac:dyDescent="0.35">
      <c r="A30" s="73" t="s">
        <v>19</v>
      </c>
      <c r="B30" s="74"/>
      <c r="C30" s="74"/>
      <c r="D30" s="74"/>
      <c r="E30" s="75"/>
      <c r="F30" s="25">
        <f>'[1]УК ВР декабрь нар'!AA474+'[1]УК ВР декабрь нар'!AB474+'[1]УК ВР декабрь нар'!AC474+'[1]УК ВР декабрь нар'!AD474+'[1]УК ВР декабрь нар'!AE474+'[1]УК ВР декабрь нар'!AF474+'[1]УК ВР декабрь нар'!AG474+'[1]УК ВР декабрь нар'!AH474+'[1]УК ВР декабрь нар'!AJ474+'[1]УК ВР декабрь нар'!AL474+'[1]УК ВР декабрь нар'!AN474+'[1]УК ВР декабрь нар'!AO474+'[1]УК ВР декабрь нар'!AP474+'[1]УК ВР декабрь нар'!AQ474+'[1]УК ВР декабрь нар'!AR474+'[1]УК ВР декабрь нар'!AT474</f>
        <v>0</v>
      </c>
    </row>
    <row r="31" spans="1:13" ht="36.75" hidden="1" customHeight="1" x14ac:dyDescent="0.35">
      <c r="A31" s="76" t="s">
        <v>32</v>
      </c>
      <c r="B31" s="77"/>
      <c r="C31" s="77"/>
      <c r="D31" s="77"/>
      <c r="E31" s="78"/>
      <c r="F31" s="25">
        <f>'[1]УК ВР декабрь нар'!AY474</f>
        <v>0</v>
      </c>
    </row>
    <row r="32" spans="1:13" ht="15.75" customHeight="1" x14ac:dyDescent="0.3">
      <c r="A32" s="61" t="s">
        <v>33</v>
      </c>
      <c r="B32" s="62"/>
      <c r="C32" s="62"/>
      <c r="D32" s="62"/>
      <c r="E32" s="63"/>
      <c r="F32" s="56">
        <f>SUM(F34:F38)</f>
        <v>658.34262300078763</v>
      </c>
    </row>
    <row r="33" spans="1:13" ht="33" customHeight="1" x14ac:dyDescent="0.3">
      <c r="A33" s="64"/>
      <c r="B33" s="65"/>
      <c r="C33" s="65"/>
      <c r="D33" s="65"/>
      <c r="E33" s="66"/>
      <c r="F33" s="57"/>
    </row>
    <row r="34" spans="1:13" ht="15.5" hidden="1" x14ac:dyDescent="0.35">
      <c r="A34" s="79" t="s">
        <v>16</v>
      </c>
      <c r="B34" s="79"/>
      <c r="C34" s="79"/>
      <c r="D34" s="79"/>
      <c r="E34" s="79"/>
      <c r="F34" s="25">
        <f>'[1]УК ВР декабрь нар'!CN474+'[1]УК ВР декабрь нар'!DU474</f>
        <v>311.67658498223284</v>
      </c>
      <c r="M34" s="30"/>
    </row>
    <row r="35" spans="1:13" ht="15.5" hidden="1" x14ac:dyDescent="0.35">
      <c r="A35" s="79" t="s">
        <v>31</v>
      </c>
      <c r="B35" s="79"/>
      <c r="C35" s="79"/>
      <c r="D35" s="79"/>
      <c r="E35" s="79"/>
      <c r="F35" s="25">
        <f>'[1]УК ВР декабрь нар'!CO474+'[1]УК ВР декабрь нар'!DV474</f>
        <v>63.880104375490887</v>
      </c>
    </row>
    <row r="36" spans="1:13" ht="15.5" hidden="1" x14ac:dyDescent="0.35">
      <c r="A36" s="79" t="s">
        <v>18</v>
      </c>
      <c r="B36" s="79"/>
      <c r="C36" s="79"/>
      <c r="D36" s="79"/>
      <c r="E36" s="79"/>
      <c r="F36" s="25">
        <f>'[1]УК ВР декабрь нар'!CP474+'[1]УК ВР декабрь нар'!DW474</f>
        <v>0</v>
      </c>
    </row>
    <row r="37" spans="1:13" ht="15.5" hidden="1" x14ac:dyDescent="0.35">
      <c r="A37" s="79" t="s">
        <v>19</v>
      </c>
      <c r="B37" s="79"/>
      <c r="C37" s="79"/>
      <c r="D37" s="79"/>
      <c r="E37" s="79"/>
      <c r="F37" s="25">
        <f>'[1]УК ВР декабрь нар'!AI474+'[1]УК ВР декабрь нар'!AJ474+'[1]УК ВР декабрь нар'!AS474+'[1]УК ВР декабрь нар'!BC474+'[1]УК ВР декабрь нар'!DB474+'[1]УК ВР декабрь нар'!EK474+'[1]УК ВР декабрь нар'!AM474</f>
        <v>0</v>
      </c>
    </row>
    <row r="38" spans="1:13" ht="39.75" hidden="1" customHeight="1" x14ac:dyDescent="0.35">
      <c r="A38" s="76" t="s">
        <v>34</v>
      </c>
      <c r="B38" s="80"/>
      <c r="C38" s="80"/>
      <c r="D38" s="80"/>
      <c r="E38" s="81"/>
      <c r="F38" s="25">
        <f>'[1]УК ВР декабрь нар'!DG474+'[1]УК ВР декабрь нар'!EQ474</f>
        <v>282.78593364306391</v>
      </c>
    </row>
    <row r="39" spans="1:13" ht="32.4" customHeight="1" x14ac:dyDescent="0.3">
      <c r="A39" s="82" t="s">
        <v>35</v>
      </c>
      <c r="B39" s="83"/>
      <c r="C39" s="83"/>
      <c r="D39" s="83"/>
      <c r="E39" s="84"/>
      <c r="F39" s="26">
        <f>SUM(F40:F48)+1589.74</f>
        <v>10713.96335739238</v>
      </c>
    </row>
    <row r="40" spans="1:13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нар'!FB474+'[1]УК ВР декабрь нар'!FX474</f>
        <v>4530.9676143867873</v>
      </c>
      <c r="M40" s="30"/>
    </row>
    <row r="41" spans="1:13" ht="15.5" hidden="1" x14ac:dyDescent="0.35">
      <c r="A41" s="73" t="s">
        <v>31</v>
      </c>
      <c r="B41" s="74"/>
      <c r="C41" s="74"/>
      <c r="D41" s="74"/>
      <c r="E41" s="74"/>
      <c r="F41" s="25">
        <f>'[1]УК ВР декабрь нар'!FC474+'[1]УК ВР декабрь нар'!FY474</f>
        <v>926.60087702904764</v>
      </c>
    </row>
    <row r="42" spans="1:13" ht="15.65" hidden="1" customHeight="1" x14ac:dyDescent="0.35">
      <c r="A42" s="79" t="s">
        <v>21</v>
      </c>
      <c r="B42" s="79"/>
      <c r="C42" s="79"/>
      <c r="D42" s="79"/>
      <c r="E42" s="73"/>
      <c r="F42" s="25"/>
    </row>
    <row r="43" spans="1:13" ht="15.65" hidden="1" customHeight="1" x14ac:dyDescent="0.35">
      <c r="A43" s="73" t="s">
        <v>17</v>
      </c>
      <c r="B43" s="74"/>
      <c r="C43" s="74"/>
      <c r="D43" s="74"/>
      <c r="E43" s="74"/>
      <c r="F43" s="25"/>
    </row>
    <row r="44" spans="1:13" ht="15.65" hidden="1" customHeight="1" x14ac:dyDescent="0.35">
      <c r="A44" s="79" t="s">
        <v>22</v>
      </c>
      <c r="B44" s="79"/>
      <c r="C44" s="79"/>
      <c r="D44" s="79"/>
      <c r="E44" s="73"/>
      <c r="F44" s="25"/>
    </row>
    <row r="45" spans="1:13" ht="15.65" hidden="1" customHeight="1" x14ac:dyDescent="0.35">
      <c r="A45" s="73" t="s">
        <v>17</v>
      </c>
      <c r="B45" s="74"/>
      <c r="C45" s="74"/>
      <c r="D45" s="74"/>
      <c r="E45" s="74"/>
      <c r="F45" s="25"/>
    </row>
    <row r="46" spans="1:13" ht="15.5" hidden="1" x14ac:dyDescent="0.35">
      <c r="A46" s="79" t="s">
        <v>18</v>
      </c>
      <c r="B46" s="79"/>
      <c r="C46" s="79"/>
      <c r="D46" s="79"/>
      <c r="E46" s="73"/>
      <c r="F46" s="25">
        <f>'[1]УК ВР декабрь нар'!FD474+'[1]УК ВР декабрь нар'!FZ474</f>
        <v>0</v>
      </c>
    </row>
    <row r="47" spans="1:13" ht="15.5" hidden="1" x14ac:dyDescent="0.35">
      <c r="A47" s="73" t="s">
        <v>19</v>
      </c>
      <c r="B47" s="74"/>
      <c r="C47" s="74"/>
      <c r="D47" s="74"/>
      <c r="E47" s="74"/>
      <c r="F47" s="25">
        <f>'[1]УК ВР декабрь нар'!GG474+'[1]УК ВР декабрь нар'!FL474+'[1]УК ВР декабрь нар'!BB474+'[1]УК ВР декабрь нар'!AK474</f>
        <v>0</v>
      </c>
    </row>
    <row r="48" spans="1:13" ht="43.5" hidden="1" customHeight="1" x14ac:dyDescent="0.35">
      <c r="A48" s="76" t="s">
        <v>36</v>
      </c>
      <c r="B48" s="80"/>
      <c r="C48" s="80"/>
      <c r="D48" s="80"/>
      <c r="E48" s="81"/>
      <c r="F48" s="25">
        <f>'[1]УК ВР декабрь нар'!FS474+'[1]УК ВР декабрь нар'!GL474</f>
        <v>3666.6548659765449</v>
      </c>
    </row>
    <row r="49" spans="1:12" ht="15.65" hidden="1" customHeight="1" x14ac:dyDescent="0.35">
      <c r="A49" s="82" t="s">
        <v>37</v>
      </c>
      <c r="B49" s="74"/>
      <c r="C49" s="74"/>
      <c r="D49" s="74"/>
      <c r="E49" s="75"/>
      <c r="F49" s="31"/>
    </row>
    <row r="50" spans="1:12" ht="15" x14ac:dyDescent="0.3">
      <c r="A50" s="89" t="s">
        <v>48</v>
      </c>
      <c r="B50" s="90"/>
      <c r="C50" s="90"/>
      <c r="D50" s="90"/>
      <c r="E50" s="91"/>
      <c r="F50" s="26">
        <f>F25+F32+F39+F49</f>
        <v>11372.305980393168</v>
      </c>
    </row>
    <row r="51" spans="1:12" ht="15" x14ac:dyDescent="0.3">
      <c r="A51" s="89" t="s">
        <v>41</v>
      </c>
      <c r="B51" s="90"/>
      <c r="C51" s="90"/>
      <c r="D51" s="90"/>
      <c r="E51" s="91"/>
      <c r="F51" s="26">
        <f>F52+F53+F54</f>
        <v>6692.24</v>
      </c>
    </row>
    <row r="52" spans="1:12" ht="15.5" x14ac:dyDescent="0.35">
      <c r="A52" s="73" t="s">
        <v>23</v>
      </c>
      <c r="B52" s="74"/>
      <c r="C52" s="74"/>
      <c r="D52" s="74"/>
      <c r="E52" s="74"/>
      <c r="F52" s="25">
        <v>1640.71</v>
      </c>
    </row>
    <row r="53" spans="1:12" ht="15.5" x14ac:dyDescent="0.35">
      <c r="A53" s="73" t="s">
        <v>24</v>
      </c>
      <c r="B53" s="74"/>
      <c r="C53" s="74"/>
      <c r="D53" s="74"/>
      <c r="E53" s="74"/>
      <c r="F53" s="25">
        <v>5051.53</v>
      </c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2" ht="15" x14ac:dyDescent="0.3">
      <c r="A55" s="92" t="s">
        <v>49</v>
      </c>
      <c r="B55" s="92"/>
      <c r="C55" s="92"/>
      <c r="D55" s="92"/>
      <c r="E55" s="92"/>
      <c r="F55" s="26">
        <f>F50+F51</f>
        <v>18064.545980393166</v>
      </c>
      <c r="L55" s="19"/>
    </row>
    <row r="56" spans="1:12" ht="15" x14ac:dyDescent="0.3">
      <c r="A56" s="60" t="s">
        <v>26</v>
      </c>
      <c r="B56" s="60"/>
      <c r="C56" s="60"/>
      <c r="D56" s="60"/>
      <c r="E56" s="60"/>
      <c r="F56" s="27">
        <f>E16</f>
        <v>6299.16</v>
      </c>
    </row>
    <row r="57" spans="1:12" ht="15" x14ac:dyDescent="0.3">
      <c r="A57" s="60" t="s">
        <v>27</v>
      </c>
      <c r="B57" s="60"/>
      <c r="C57" s="60"/>
      <c r="D57" s="60"/>
      <c r="E57" s="60"/>
      <c r="F57" s="26">
        <f>F16</f>
        <v>4596.37</v>
      </c>
      <c r="H57" s="28"/>
    </row>
    <row r="58" spans="1:12" ht="15" x14ac:dyDescent="0.3">
      <c r="A58" s="88" t="s">
        <v>28</v>
      </c>
      <c r="B58" s="88"/>
      <c r="C58" s="88"/>
      <c r="D58" s="88"/>
      <c r="E58" s="88"/>
      <c r="F58" s="26">
        <f>F24+F56-F55</f>
        <v>-32889.197040516228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J63" sqref="J63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20" customHeight="1" x14ac:dyDescent="0.3">
      <c r="A2" s="52" t="str">
        <f>'Комитетская 6'!A2:G2</f>
        <v xml:space="preserve">перед собственниками дома по адресу: ул. Комитетская 6 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6'!G8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71896.790000000008</v>
      </c>
      <c r="F9" s="16">
        <f t="shared" ref="F9:G9" si="0">SUM(F10:F15)</f>
        <v>41249.730000000003</v>
      </c>
      <c r="G9" s="16">
        <f t="shared" si="0"/>
        <v>109820.75000000001</v>
      </c>
    </row>
    <row r="10" spans="1:7" ht="15.5" x14ac:dyDescent="0.35">
      <c r="A10" s="41" t="s">
        <v>9</v>
      </c>
      <c r="B10" s="42"/>
      <c r="C10" s="42"/>
      <c r="D10" s="43"/>
      <c r="E10" s="17">
        <v>36358.21</v>
      </c>
      <c r="F10" s="17">
        <v>18459.86</v>
      </c>
      <c r="G10" s="18">
        <v>76944.44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8687.34</v>
      </c>
      <c r="F12" s="17">
        <v>5894.83</v>
      </c>
      <c r="G12" s="18">
        <v>8843.08</v>
      </c>
    </row>
    <row r="13" spans="1:7" ht="15.5" x14ac:dyDescent="0.35">
      <c r="A13" s="41" t="s">
        <v>12</v>
      </c>
      <c r="B13" s="42"/>
      <c r="C13" s="42"/>
      <c r="D13" s="43"/>
      <c r="E13" s="17">
        <v>20141.64</v>
      </c>
      <c r="F13" s="17">
        <v>13667.43</v>
      </c>
      <c r="G13" s="18">
        <v>20551.240000000002</v>
      </c>
    </row>
    <row r="14" spans="1:7" ht="15.5" x14ac:dyDescent="0.35">
      <c r="A14" s="59" t="s">
        <v>13</v>
      </c>
      <c r="B14" s="59"/>
      <c r="C14" s="59"/>
      <c r="D14" s="59"/>
      <c r="E14" s="17">
        <v>0</v>
      </c>
      <c r="F14" s="17">
        <v>0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6709.6</v>
      </c>
      <c r="F15" s="17">
        <v>3227.61</v>
      </c>
      <c r="G15" s="18">
        <v>3481.99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4504.8</v>
      </c>
      <c r="F16" s="16">
        <f>SUM(F17:F20)</f>
        <v>2847.76</v>
      </c>
      <c r="G16" s="16">
        <f>SUM(G17:G20)</f>
        <v>11143.75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4504.8</v>
      </c>
      <c r="F17" s="17">
        <v>2847.76</v>
      </c>
      <c r="G17" s="18">
        <v>11143.75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0" t="s">
        <v>58</v>
      </c>
      <c r="B25" s="60"/>
      <c r="C25" s="60"/>
      <c r="D25" s="60"/>
      <c r="E25" s="60"/>
      <c r="F25" s="33">
        <f>'Комитетская 6'!F58</f>
        <v>-32889.197040516228</v>
      </c>
      <c r="G25" s="19"/>
    </row>
    <row r="26" spans="1:12" ht="13.25" customHeight="1" x14ac:dyDescent="0.3">
      <c r="A26" s="61" t="s">
        <v>59</v>
      </c>
      <c r="B26" s="62"/>
      <c r="C26" s="62"/>
      <c r="D26" s="62"/>
      <c r="E26" s="63"/>
      <c r="F26" s="56">
        <f>SUM(F28:F32)</f>
        <v>3746.1039883501644</v>
      </c>
    </row>
    <row r="27" spans="1:12" ht="13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'[2]УК ВР декабрь нар'!W474</f>
        <v>292.74970247784148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'[2]УК ВР декабрь нар'!X474</f>
        <v>90.097383604611267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'[2]УК ВР декабрь нар'!Y474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'[2]УК ВР декабрь нар'!AV474+'[2]УК ВР декабрь нар'!BN474</f>
        <v>2058.0430000000001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'[2]УК ВР декабрь нар'!AY474</f>
        <v>1305.2139022677118</v>
      </c>
    </row>
    <row r="33" spans="1:12" ht="13.25" customHeight="1" x14ac:dyDescent="0.3">
      <c r="A33" s="61" t="s">
        <v>61</v>
      </c>
      <c r="B33" s="62"/>
      <c r="C33" s="62"/>
      <c r="D33" s="62"/>
      <c r="E33" s="63"/>
      <c r="F33" s="56">
        <f>SUM(F35:F39)+189.16</f>
        <v>1175.2973785773554</v>
      </c>
    </row>
    <row r="34" spans="1:12" ht="13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'[2]УК ВР декабрь нар'!CN474+'[2]УК ВР декабрь нар'!DU474</f>
        <v>357.86927047103256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'[2]УК ВР декабрь нар'!CO474+'[2]УК ВР декабрь нар'!DV474</f>
        <v>110.93947384602006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'[2]УК ВР декабрь нар'!CP474+'[2]УК ВР декабрь нар'!DW474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'[2]УК ВР декабрь нар'!BM474+'[2]УК ВР декабрь нар'!DB474+'[2]УК ВР декабрь нар'!EL474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'[2]УК ВР декабрь нар'!DG474+'[2]УК ВР декабрь нар'!EQ474</f>
        <v>517.32863426030269</v>
      </c>
    </row>
    <row r="40" spans="1:12" ht="15" x14ac:dyDescent="0.3">
      <c r="A40" s="82" t="s">
        <v>35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нар'!FB474+'[2]УК ВР декабрь нар'!FX474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'[2]УК ВР декабрь нар'!FC474+'[2]УК ВР декабрь нар'!FY474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'[2]УК ВР декабрь нар'!FD474+'[2]УК ВР декабрь нар'!FZ474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'[2]УК ВР декабрь нар'!GG474+'[2]УК ВР декабрь нар'!FL474+'[2]УК ВР декабрь нар'!AK474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'[2]УК ВР декабрь нар'!FS474+'[2]УК ВР декабрь нар'!GL474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64</v>
      </c>
      <c r="B51" s="90"/>
      <c r="C51" s="90"/>
      <c r="D51" s="90"/>
      <c r="E51" s="91"/>
      <c r="F51" s="26">
        <f>F26+F33+F40+F50</f>
        <v>4921.40136692752</v>
      </c>
      <c r="K51" s="19"/>
    </row>
    <row r="52" spans="1:15" ht="15" x14ac:dyDescent="0.3">
      <c r="A52" s="37" t="s">
        <v>65</v>
      </c>
      <c r="B52" s="34"/>
      <c r="C52" s="34"/>
      <c r="D52" s="34"/>
      <c r="E52" s="34"/>
      <c r="F52" s="26">
        <f>F53+F54+F55</f>
        <v>3830.38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2001.08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1829.3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8751.7813669275201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4504.8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2847.76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-37136.178407443746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54" sqref="G5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20" customHeight="1" x14ac:dyDescent="0.3">
      <c r="A2" s="52" t="str">
        <f>'Комитетская 6'!A2:G2</f>
        <v xml:space="preserve">перед собственниками дома по адресу: ул. Комитетская 6 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5"/>
      <c r="G6" s="36" t="str">
        <f>'Комитетская 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6'!G8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45985.310000000005</v>
      </c>
      <c r="F9" s="16">
        <f t="shared" ref="F9:G9" si="0">SUM(F10:F15)</f>
        <v>49685.84</v>
      </c>
      <c r="G9" s="16">
        <f t="shared" si="0"/>
        <v>106120.22</v>
      </c>
    </row>
    <row r="10" spans="1:7" ht="15.5" x14ac:dyDescent="0.35">
      <c r="A10" s="41" t="s">
        <v>9</v>
      </c>
      <c r="B10" s="42"/>
      <c r="C10" s="42"/>
      <c r="D10" s="43"/>
      <c r="E10" s="17">
        <v>21172.84</v>
      </c>
      <c r="F10" s="17">
        <v>23357.78</v>
      </c>
      <c r="G10" s="18">
        <v>74759.5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>
        <v>7317.47</v>
      </c>
      <c r="F12" s="17">
        <v>7665.75</v>
      </c>
      <c r="G12" s="18">
        <v>8494.7999999999993</v>
      </c>
    </row>
    <row r="13" spans="1:7" ht="15.5" x14ac:dyDescent="0.35">
      <c r="A13" s="41" t="s">
        <v>12</v>
      </c>
      <c r="B13" s="42"/>
      <c r="C13" s="42"/>
      <c r="D13" s="43"/>
      <c r="E13" s="17">
        <v>16965.43</v>
      </c>
      <c r="F13" s="17">
        <v>17790.28</v>
      </c>
      <c r="G13" s="18">
        <v>19726.39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529.57000000000005</v>
      </c>
      <c r="F15" s="17">
        <v>872.03</v>
      </c>
      <c r="G15" s="18">
        <v>3139.53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5087.97</v>
      </c>
      <c r="F16" s="16">
        <f>SUM(F17:F20)</f>
        <v>4564.59</v>
      </c>
      <c r="G16" s="16">
        <f>SUM(G17:G20)</f>
        <v>11667.13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5087.97</v>
      </c>
      <c r="F17" s="17">
        <v>4564.59</v>
      </c>
      <c r="G17" s="18">
        <v>11667.13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70</v>
      </c>
      <c r="B25" s="60"/>
      <c r="C25" s="60"/>
      <c r="D25" s="60"/>
      <c r="E25" s="60"/>
      <c r="F25" s="33">
        <f>'Комитетская 6(2019)'!F59</f>
        <v>-37136.178407443746</v>
      </c>
      <c r="G25" s="19"/>
    </row>
    <row r="26" spans="1:12" ht="13.25" customHeight="1" x14ac:dyDescent="0.3">
      <c r="A26" s="61" t="s">
        <v>71</v>
      </c>
      <c r="B26" s="62"/>
      <c r="C26" s="62"/>
      <c r="D26" s="62"/>
      <c r="E26" s="63"/>
      <c r="F26" s="56">
        <f>SUM(F28:F32)</f>
        <v>735.56385339295991</v>
      </c>
    </row>
    <row r="27" spans="1:12" ht="71.400000000000006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'[3]УК ВР декабрь нар'!W474</f>
        <v>140.74734362355417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'[3]УК ВР декабрь нар'!X474</f>
        <v>35.642736731296246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'[3]УК ВР декабрь нар'!Y474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'[3]УК ВР декабрь нар'!AA474+'[3]УК ВР декабрь нар'!AB474+'[3]УК ВР декабрь нар'!AC474+'[3]УК ВР декабрь нар'!AD474+'[3]УК ВР декабрь нар'!AE474+'[3]УК ВР декабрь нар'!AF474+'[3]УК ВР декабрь нар'!AG474+'[3]УК ВР декабрь нар'!AH474+'[3]УК ВР декабрь нар'!AJ474+'[3]УК ВР декабрь нар'!AL474+'[3]УК ВР декабрь нар'!AN474+'[3]УК ВР декабрь нар'!AO474+'[3]УК ВР декабрь нар'!AP474+'[3]УК ВР декабрь нар'!AQ474+'[3]УК ВР декабрь нар'!AR474+'[3]УК ВР декабрь нар'!AT474</f>
        <v>0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'[3]УК ВР декабрь нар'!AY474</f>
        <v>559.17377303810952</v>
      </c>
    </row>
    <row r="33" spans="1:12" ht="13.25" customHeight="1" x14ac:dyDescent="0.3">
      <c r="A33" s="61" t="s">
        <v>72</v>
      </c>
      <c r="B33" s="62"/>
      <c r="C33" s="62"/>
      <c r="D33" s="62"/>
      <c r="E33" s="63"/>
      <c r="F33" s="56">
        <f>SUM(F35:F39)</f>
        <v>487.4876930701455</v>
      </c>
    </row>
    <row r="34" spans="1:12" ht="81.650000000000006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'[3]УК ВР декабрь нар'!CN474+'[3]УК ВР декабрь нар'!DU474</f>
        <v>219.51125604094182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'[3]УК ВР декабрь нар'!CO474+'[3]УК ВР декабрь нар'!DV474</f>
        <v>68.048489372691961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'[3]УК ВР декабрь нар'!CP474+'[3]УК ВР декабрь нар'!DW474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'[3]УК ВР декабрь нар'!AI474+'[3]УК ВР декабрь нар'!AS474+'[3]УК ВР декабрь нар'!BM474+'[3]УК ВР декабрь нар'!DB474+'[3]УК ВР декабрь нар'!EK474+'[3]УК ВР декабрь нар'!AM474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'[3]УК ВР декабрь нар'!DF474+'[3]УК ВР декабрь нар'!EP474</f>
        <v>199.92794765651169</v>
      </c>
    </row>
    <row r="40" spans="1:12" ht="61.75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нар'!FB474+'[3]УК ВР декабрь нар'!FX474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'[3]УК ВР декабрь нар'!FC474+'[3]УК ВР декабрь нар'!FY474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'[3]УК ВР декабрь нар'!FD474+'[3]УК ВР декабрь нар'!FZ474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'[3]УК ВР декабрь нар'!GG474+'[3]УК ВР декабрь нар'!FL474+'[3]УК ВР декабрь нар'!FE474+'[3]УК ВР декабрь нар'!AK474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'[3]УК ВР декабрь нар'!FS474+'[3]УК ВР декабрь нар'!GL474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.65" customHeight="1" x14ac:dyDescent="0.3">
      <c r="A51" s="89" t="s">
        <v>74</v>
      </c>
      <c r="B51" s="90"/>
      <c r="C51" s="90"/>
      <c r="D51" s="90"/>
      <c r="E51" s="91"/>
      <c r="F51" s="26">
        <f>F26+F33+F40+F50</f>
        <v>1223.0515464631053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3037.46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1412.99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1624.47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4260.5115464631053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5087.97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4564.59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-36308.719953906853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3" sqref="H13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'Комитетская 6'!A2:G2</f>
        <v xml:space="preserve">перед собственниками дома по адресу: ул. Комитетская 6 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5"/>
      <c r="G6" s="1" t="str">
        <f>'Комитетская 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'Комитетская 6'!G8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-1741.9</v>
      </c>
      <c r="F9" s="16">
        <f t="shared" ref="F9:G9" si="0">SUM(F10:F15)</f>
        <v>26905.03</v>
      </c>
      <c r="G9" s="16">
        <f t="shared" si="0"/>
        <v>77473.289999999994</v>
      </c>
    </row>
    <row r="10" spans="1:7" ht="15.5" x14ac:dyDescent="0.35">
      <c r="A10" s="41" t="s">
        <v>9</v>
      </c>
      <c r="B10" s="42"/>
      <c r="C10" s="42"/>
      <c r="D10" s="43"/>
      <c r="E10" s="17">
        <v>0</v>
      </c>
      <c r="F10" s="17">
        <v>18096.189999999999</v>
      </c>
      <c r="G10" s="18">
        <v>56663.31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>
        <v>-524.89</v>
      </c>
      <c r="F12" s="17">
        <v>2504.52</v>
      </c>
      <c r="G12" s="18">
        <v>5465.39</v>
      </c>
    </row>
    <row r="13" spans="1:7" ht="15.5" x14ac:dyDescent="0.35">
      <c r="A13" s="41" t="s">
        <v>12</v>
      </c>
      <c r="B13" s="42"/>
      <c r="C13" s="42"/>
      <c r="D13" s="43"/>
      <c r="E13" s="17">
        <v>-1217.01</v>
      </c>
      <c r="F13" s="17">
        <v>5807.02</v>
      </c>
      <c r="G13" s="18">
        <v>12702.36</v>
      </c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>
        <v>0</v>
      </c>
      <c r="F15" s="17">
        <v>497.3</v>
      </c>
      <c r="G15" s="18">
        <v>2642.23</v>
      </c>
    </row>
    <row r="16" spans="1:7" ht="15" x14ac:dyDescent="0.3">
      <c r="A16" s="67" t="s">
        <v>42</v>
      </c>
      <c r="B16" s="68"/>
      <c r="C16" s="68"/>
      <c r="D16" s="69"/>
      <c r="E16" s="16">
        <f>SUM(E17:E20)</f>
        <v>6837.48</v>
      </c>
      <c r="F16" s="16">
        <f t="shared" ref="F16:G16" si="1">SUM(F17:F20)</f>
        <v>6938.22</v>
      </c>
      <c r="G16" s="16">
        <f t="shared" si="1"/>
        <v>11566.39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6837.48</v>
      </c>
      <c r="F17" s="17">
        <v>6938.22</v>
      </c>
      <c r="G17" s="18">
        <v>11566.39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hidden="1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77</v>
      </c>
      <c r="B25" s="60"/>
      <c r="C25" s="60"/>
      <c r="D25" s="60"/>
      <c r="E25" s="60"/>
      <c r="F25" s="33">
        <f>'Комитетская 6(2020)'!F59</f>
        <v>-36308.719953906853</v>
      </c>
      <c r="G25" s="19"/>
    </row>
    <row r="26" spans="1:12" x14ac:dyDescent="0.3">
      <c r="A26" s="61" t="s">
        <v>71</v>
      </c>
      <c r="B26" s="62"/>
      <c r="C26" s="62"/>
      <c r="D26" s="62"/>
      <c r="E26" s="63"/>
      <c r="F26" s="56">
        <f>SUM(F28:F32)</f>
        <v>132.35230454667794</v>
      </c>
    </row>
    <row r="27" spans="1:12" ht="56.4" customHeight="1" x14ac:dyDescent="0.3">
      <c r="A27" s="64"/>
      <c r="B27" s="65"/>
      <c r="C27" s="65"/>
      <c r="D27" s="65"/>
      <c r="E27" s="66"/>
      <c r="F27" s="57"/>
    </row>
    <row r="28" spans="1:12" ht="15.5" hidden="1" x14ac:dyDescent="0.35">
      <c r="A28" s="73" t="s">
        <v>16</v>
      </c>
      <c r="B28" s="74"/>
      <c r="C28" s="74"/>
      <c r="D28" s="74"/>
      <c r="E28" s="75"/>
      <c r="F28" s="25">
        <f>'[4]УК ВР декабрь нар'!W474</f>
        <v>26.209327986827891</v>
      </c>
      <c r="L28" s="30"/>
    </row>
    <row r="29" spans="1:12" ht="15.5" hidden="1" x14ac:dyDescent="0.35">
      <c r="A29" s="73" t="s">
        <v>31</v>
      </c>
      <c r="B29" s="74"/>
      <c r="C29" s="74"/>
      <c r="D29" s="74"/>
      <c r="E29" s="75"/>
      <c r="F29" s="25">
        <f>'[4]УК ВР декабрь нар'!X474</f>
        <v>6.3892165557556782</v>
      </c>
    </row>
    <row r="30" spans="1:12" ht="15.5" hidden="1" x14ac:dyDescent="0.35">
      <c r="A30" s="73" t="s">
        <v>18</v>
      </c>
      <c r="B30" s="74"/>
      <c r="C30" s="74"/>
      <c r="D30" s="74"/>
      <c r="E30" s="75"/>
      <c r="F30" s="25">
        <f>'[4]УК ВР декабрь нар'!Y474+'[4]УК ВР декабрь нар'!DX474</f>
        <v>0</v>
      </c>
    </row>
    <row r="31" spans="1:12" ht="15.5" hidden="1" x14ac:dyDescent="0.35">
      <c r="A31" s="73" t="s">
        <v>19</v>
      </c>
      <c r="B31" s="74"/>
      <c r="C31" s="74"/>
      <c r="D31" s="74"/>
      <c r="E31" s="75"/>
      <c r="F31" s="25">
        <f>'[4]УК ВР декабрь нар'!AV474+'[4]УК ВР декабрь нар'!BM474+'[4]УК ВР декабрь нар'!BN474+'[4]УК ВР декабрь нар'!BO474+'[4]УК ВР декабрь нар'!BP474+'[4]УК ВР декабрь нар'!EG474+'[4]УК ВР декабрь нар'!EH474+'[4]УК ВР декабрь нар'!EI474+'[4]УК ВР декабрь нар'!EJ474</f>
        <v>0</v>
      </c>
    </row>
    <row r="32" spans="1:12" ht="15.5" hidden="1" x14ac:dyDescent="0.35">
      <c r="A32" s="76" t="s">
        <v>60</v>
      </c>
      <c r="B32" s="77"/>
      <c r="C32" s="77"/>
      <c r="D32" s="77"/>
      <c r="E32" s="78"/>
      <c r="F32" s="25">
        <f>'[4]УК ВР декабрь нар'!AY474</f>
        <v>99.75376000409436</v>
      </c>
    </row>
    <row r="33" spans="1:12" x14ac:dyDescent="0.3">
      <c r="A33" s="61" t="s">
        <v>72</v>
      </c>
      <c r="B33" s="62"/>
      <c r="C33" s="62"/>
      <c r="D33" s="62"/>
      <c r="E33" s="63"/>
      <c r="F33" s="56">
        <f>SUM(F35:F39)+770.6</f>
        <v>3110.2011330350188</v>
      </c>
    </row>
    <row r="34" spans="1:12" ht="94.75" customHeight="1" x14ac:dyDescent="0.3">
      <c r="A34" s="64"/>
      <c r="B34" s="65"/>
      <c r="C34" s="65"/>
      <c r="D34" s="65"/>
      <c r="E34" s="66"/>
      <c r="F34" s="57"/>
    </row>
    <row r="35" spans="1:12" ht="15.5" hidden="1" x14ac:dyDescent="0.35">
      <c r="A35" s="79" t="s">
        <v>16</v>
      </c>
      <c r="B35" s="79"/>
      <c r="C35" s="79"/>
      <c r="D35" s="79"/>
      <c r="E35" s="79"/>
      <c r="F35" s="25">
        <f>'[4]УК ВР декабрь нар'!CN474+'[4]УК ВР декабрь нар'!DU474</f>
        <v>237.35810605925207</v>
      </c>
      <c r="L35" s="30"/>
    </row>
    <row r="36" spans="1:12" ht="15.5" hidden="1" x14ac:dyDescent="0.35">
      <c r="A36" s="79" t="s">
        <v>31</v>
      </c>
      <c r="B36" s="79"/>
      <c r="C36" s="79"/>
      <c r="D36" s="79"/>
      <c r="E36" s="79"/>
      <c r="F36" s="25">
        <f>'[4]УК ВР декабрь нар'!CO474+'[4]УК ВР декабрь нар'!DV474</f>
        <v>66.15341583346779</v>
      </c>
    </row>
    <row r="37" spans="1:12" ht="15.5" hidden="1" x14ac:dyDescent="0.35">
      <c r="A37" s="79" t="s">
        <v>18</v>
      </c>
      <c r="B37" s="79"/>
      <c r="C37" s="79"/>
      <c r="D37" s="79"/>
      <c r="E37" s="79"/>
      <c r="F37" s="25">
        <f>'[4]УК ВР декабрь нар'!CP474+'[4]УК ВР декабрь нар'!DL474+'[4]УК ВР декабрь нар'!DP474+'[4]УК ВР декабрь нар'!DT474</f>
        <v>455.41450000000003</v>
      </c>
    </row>
    <row r="38" spans="1:12" ht="15.5" hidden="1" x14ac:dyDescent="0.35">
      <c r="A38" s="79" t="s">
        <v>19</v>
      </c>
      <c r="B38" s="79"/>
      <c r="C38" s="79"/>
      <c r="D38" s="79"/>
      <c r="E38" s="79"/>
      <c r="F38" s="25">
        <f>'[4]УК ВР декабрь нар'!DB474+'[4]УК ВР декабрь нар'!DY474+'[4]УК ВР декабрь нар'!DZ474+'[4]УК ВР декабрь нар'!EA474+'[4]УК ВР декабрь нар'!EB474+'[4]УК ВР декабрь нар'!EC474+'[4]УК ВР декабрь нар'!ED474+'[4]УК ВР декабрь нар'!EE474+'[4]УК ВР декабрь нар'!EF474</f>
        <v>1366.4482499999999</v>
      </c>
    </row>
    <row r="39" spans="1:12" ht="51" hidden="1" customHeight="1" x14ac:dyDescent="0.35">
      <c r="A39" s="76" t="s">
        <v>62</v>
      </c>
      <c r="B39" s="80"/>
      <c r="C39" s="80"/>
      <c r="D39" s="80"/>
      <c r="E39" s="81"/>
      <c r="F39" s="25">
        <f>'[4]УК ВР декабрь нар'!DG474+'[4]УК ВР декабрь нар'!EP474</f>
        <v>214.22686114229938</v>
      </c>
    </row>
    <row r="40" spans="1:12" ht="72" customHeight="1" x14ac:dyDescent="0.3">
      <c r="A40" s="82" t="s">
        <v>73</v>
      </c>
      <c r="B40" s="83"/>
      <c r="C40" s="83"/>
      <c r="D40" s="83"/>
      <c r="E40" s="84"/>
      <c r="F40" s="26">
        <f>SUM(F41:F49)</f>
        <v>1120.98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нар'!$EU474+'[4]УК ВР декабрь нар'!FV474+'[4]УК ВР декабрь нар'!EY474</f>
        <v>1120.98</v>
      </c>
      <c r="L41" s="30"/>
    </row>
    <row r="42" spans="1:12" ht="15.5" hidden="1" x14ac:dyDescent="0.35">
      <c r="A42" s="73" t="s">
        <v>31</v>
      </c>
      <c r="B42" s="74"/>
      <c r="C42" s="74"/>
      <c r="D42" s="74"/>
      <c r="E42" s="74"/>
      <c r="F42" s="25"/>
    </row>
    <row r="43" spans="1:12" ht="15.5" hidden="1" x14ac:dyDescent="0.35">
      <c r="A43" s="79" t="s">
        <v>21</v>
      </c>
      <c r="B43" s="79"/>
      <c r="C43" s="79"/>
      <c r="D43" s="79"/>
      <c r="E43" s="73"/>
      <c r="F43" s="25"/>
    </row>
    <row r="44" spans="1:12" ht="15.5" hidden="1" x14ac:dyDescent="0.35">
      <c r="A44" s="73" t="s">
        <v>17</v>
      </c>
      <c r="B44" s="74"/>
      <c r="C44" s="74"/>
      <c r="D44" s="74"/>
      <c r="E44" s="74"/>
      <c r="F44" s="25"/>
    </row>
    <row r="45" spans="1:12" ht="15.5" hidden="1" x14ac:dyDescent="0.35">
      <c r="A45" s="79" t="s">
        <v>22</v>
      </c>
      <c r="B45" s="79"/>
      <c r="C45" s="79"/>
      <c r="D45" s="79"/>
      <c r="E45" s="73"/>
      <c r="F45" s="25"/>
    </row>
    <row r="46" spans="1:12" ht="15.5" hidden="1" x14ac:dyDescent="0.35">
      <c r="A46" s="73" t="s">
        <v>17</v>
      </c>
      <c r="B46" s="74"/>
      <c r="C46" s="74"/>
      <c r="D46" s="74"/>
      <c r="E46" s="74"/>
      <c r="F46" s="25"/>
    </row>
    <row r="47" spans="1:12" ht="15.5" hidden="1" x14ac:dyDescent="0.35">
      <c r="A47" s="79" t="s">
        <v>18</v>
      </c>
      <c r="B47" s="79"/>
      <c r="C47" s="79"/>
      <c r="D47" s="79"/>
      <c r="E47" s="73"/>
      <c r="F47" s="25">
        <f>'[4]УК ВР декабрь нар'!EW474+'[4]УК ВР декабрь нар'!FA474+'[4]УК ВР декабрь нар'!FZ474</f>
        <v>0</v>
      </c>
    </row>
    <row r="48" spans="1:12" ht="15.5" hidden="1" x14ac:dyDescent="0.35">
      <c r="A48" s="73" t="s">
        <v>19</v>
      </c>
      <c r="B48" s="74"/>
      <c r="C48" s="74"/>
      <c r="D48" s="74"/>
      <c r="E48" s="74"/>
      <c r="F48" s="25">
        <f>'[4]УК ВР декабрь нар'!FL474+'[4]УК ВР декабрь нар'!GG474</f>
        <v>0</v>
      </c>
    </row>
    <row r="49" spans="1:15" ht="15.5" hidden="1" x14ac:dyDescent="0.35">
      <c r="A49" s="76" t="s">
        <v>63</v>
      </c>
      <c r="B49" s="80"/>
      <c r="C49" s="80"/>
      <c r="D49" s="80"/>
      <c r="E49" s="81"/>
      <c r="F49" s="25">
        <f>'[4]УК ВР декабрь нар'!FS474+'[4]УК ВР декабрь нар'!GL474</f>
        <v>0</v>
      </c>
    </row>
    <row r="50" spans="1:15" ht="15.65" hidden="1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74</v>
      </c>
      <c r="B51" s="90"/>
      <c r="C51" s="90"/>
      <c r="D51" s="90"/>
      <c r="E51" s="91"/>
      <c r="F51" s="26">
        <f>F26+F33+F40+F50</f>
        <v>4363.5334375816965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1904.01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147.41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1756.6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6267.5434375816967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6837.48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6938.22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-35738.783391488549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6</vt:lpstr>
      <vt:lpstr>Комитетская 6(2019)</vt:lpstr>
      <vt:lpstr>Комитетская 6(2020)</vt:lpstr>
      <vt:lpstr>Комитетская 6(2021)</vt:lpstr>
      <vt:lpstr>'Комитетская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2017-04-12T12:29:15Z</cp:lastPrinted>
  <dcterms:created xsi:type="dcterms:W3CDTF">2013-05-24T09:13:10Z</dcterms:created>
  <dcterms:modified xsi:type="dcterms:W3CDTF">2022-03-15T05:47:38Z</dcterms:modified>
</cp:coreProperties>
</file>